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<sst xmlns="http://schemas.openxmlformats.org/spreadsheetml/2006/main" count="197" uniqueCount="74">
  <si>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</si>
  <si>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</si>
  <si>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</si>
  <si>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</si>
  <si>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</si>
  <si>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</si>
  <si>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</si>
  <si>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</si>
  <si>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７水環　第3104-4号</t>
  </si>
  <si>
    <t xml:space="preserve">　工事名</t>
  </si>
  <si>
    <t>陸奥湾地区(久栗坂工区)水産環境整備工事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</si>
  <si>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</si>
  <si>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</si>
  <si>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</si>
  <si>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</si>
  <si>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</si>
  <si>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</si>
  <si>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</si>
  <si>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</si>
  <si>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</si>
  <si>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</si>
  <si>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</si>
  <si>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0.99　ha</t>
  </si>
  <si>
    <t>着定基質</t>
  </si>
  <si>
    <t/>
  </si>
  <si>
    <t>式</t>
  </si>
  <si>
    <t>増殖場工</t>
  </si>
  <si>
    <t>着定基質製作工</t>
  </si>
  <si>
    <t>単体着定基質製作</t>
  </si>
  <si>
    <t>円形セピアA型 5.49t/個　　　　　　　　　　　高炉B 土木⑨ 21-8-25(20) W/C≦55%</t>
  </si>
  <si>
    <t>個</t>
  </si>
  <si>
    <t>着定基質設置工</t>
  </si>
  <si>
    <t>着定基質設置</t>
  </si>
  <si>
    <t>円形セピアA型 5.49t/個</t>
  </si>
  <si>
    <t>石材着定基質工</t>
  </si>
  <si>
    <t>石材投入</t>
  </si>
  <si>
    <t>基礎捨石 30～200kg/個</t>
  </si>
  <si>
    <t>m3</t>
  </si>
  <si>
    <t>仮設工</t>
  </si>
  <si>
    <t>敷鉄板設置・撤去工</t>
  </si>
  <si>
    <t>敷鉄板設置・撤去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</si>
  <si>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</si>
  <si>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</si>
  <si>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</si>
  <si>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</si>
  <si>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</si>
  <si>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</si>
  <si>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</si>
  <si>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回航･えい航費</t>
  </si>
  <si>
    <t>えい航</t>
  </si>
  <si>
    <t>回</t>
  </si>
  <si>
    <t>運搬費</t>
  </si>
  <si>
    <t xml:space="preserve">仮設材等運搬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</si>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</sst>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91.0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91.0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346.0</v>
      </c>
      <c r="G43" s="27"/>
      <c r="H43" s="29"/>
      <c r="J43" s="30"/>
      <c r="K43" s="31"/>
    </row>
    <row r="44" ht="15.0" customHeight="true">
      <c r="A44" s="14"/>
      <c r="B44" s="15" t="s">
        <v>38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39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41</v>
      </c>
      <c r="B53" s="15"/>
      <c r="C53" s="15"/>
      <c r="D53" s="16"/>
      <c r="E53" s="20"/>
      <c r="F53" s="22"/>
      <c r="G53" s="26">
        <f>G23+G44</f>
      </c>
      <c r="H53" s="28" t="s">
        <v>24</v>
      </c>
      <c r="J53" s="30" t="n">
        <v>12.0</v>
      </c>
      <c r="K53" s="31" t="n">
        <v>20.0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43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44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45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46</v>
      </c>
      <c r="B62" s="15"/>
      <c r="C62" s="15"/>
      <c r="D62" s="16"/>
      <c r="E62" s="20"/>
      <c r="F62" s="22"/>
      <c r="G62" s="26">
        <f>G65+G86</f>
      </c>
      <c r="H62" s="28" t="s">
        <v>24</v>
      </c>
      <c r="J62" s="30" t="n">
        <v>15.0</v>
      </c>
      <c r="K62" s="31" t="n">
        <v>200.0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47</v>
      </c>
      <c r="C65" s="15"/>
      <c r="D65" s="16"/>
      <c r="E65" s="20"/>
      <c r="F65" s="22"/>
      <c r="G65" s="26">
        <f>G68+G74+G80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48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50</v>
      </c>
      <c r="F73" s="23" t="n">
        <v>2.0</v>
      </c>
      <c r="G73" s="27"/>
      <c r="H73" s="29"/>
      <c r="J73" s="30"/>
      <c r="K73" s="31"/>
    </row>
    <row r="74" ht="15.0" customHeight="true">
      <c r="A74" s="14"/>
      <c r="B74" s="15"/>
      <c r="C74" s="15" t="s">
        <v>51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53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54</v>
      </c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55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56</v>
      </c>
      <c r="B89" s="15"/>
      <c r="C89" s="15"/>
      <c r="D89" s="16"/>
      <c r="E89" s="20"/>
      <c r="F89" s="22"/>
      <c r="G89" s="26">
        <f>G53+G62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57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210.0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58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59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60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61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62</v>
      </c>
      <c r="B101" s="15"/>
      <c r="C101" s="15"/>
      <c r="D101" s="16"/>
      <c r="E101" s="20"/>
      <c r="F101" s="22"/>
      <c r="G101" s="26">
        <f>G53+G62+G92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63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64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65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66</v>
      </c>
      <c r="B110" s="15"/>
      <c r="C110" s="15"/>
      <c r="D110" s="16"/>
      <c r="E110" s="20"/>
      <c r="F110" s="22"/>
      <c r="G110" s="26">
        <f>G101+G107</f>
      </c>
      <c r="H110" s="28" t="s">
        <v>24</v>
      </c>
      <c r="J110" s="30" t="n">
        <v>31.0</v>
      </c>
      <c r="K110" s="31" t="n">
        <v>30.0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67</v>
      </c>
      <c r="B113" s="33"/>
      <c r="C113" s="33"/>
      <c r="D113" s="34"/>
      <c r="E113" s="41"/>
      <c r="F113" s="44"/>
      <c r="G113" s="50">
        <f>G110</f>
      </c>
      <c r="H113" s="51" t="s">
        <v>24</v>
      </c>
      <c r="J113" s="55" t="n">
        <v>32.0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68</v>
      </c>
      <c r="B116" s="57" t="s">
        <v>69</v>
      </c>
      <c r="J116" s="30" t="n">
        <v>99999.0</v>
      </c>
    </row>
    <row r="117">
      <c r="A117" s="56" t="s">
        <v>70</v>
      </c>
      <c r="B117" s="57" t="s">
        <v>71</v>
      </c>
    </row>
    <row r="118">
      <c r="A118" s="56" t="s">
        <v>72</v>
      </c>
      <c r="B118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2026-07-01T00:27:09Z</dcterms:created>
  <dc:creator>Apache POI</dc:creator>
</cp:coreProperties>
</file>